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D53" i="15" l="1"/>
  <c r="E53" i="15"/>
  <c r="F53" i="15"/>
  <c r="G53" i="15"/>
  <c r="H53" i="15"/>
  <c r="I53" i="15"/>
  <c r="J53" i="15"/>
  <c r="K53" i="15"/>
  <c r="L53" i="15"/>
  <c r="M53" i="15"/>
  <c r="N53" i="15"/>
  <c r="O53" i="15"/>
  <c r="P53" i="15"/>
  <c r="Q53" i="15"/>
  <c r="C53" i="15"/>
  <c r="D44" i="15"/>
  <c r="E44" i="15"/>
  <c r="F44" i="15"/>
  <c r="G44" i="15"/>
  <c r="H44" i="15"/>
  <c r="I44" i="15"/>
  <c r="J44" i="15"/>
  <c r="K44" i="15"/>
  <c r="L44" i="15"/>
  <c r="M44" i="15"/>
  <c r="N44" i="15"/>
  <c r="O44" i="15"/>
  <c r="P44" i="15"/>
  <c r="Q44" i="15"/>
  <c r="C44" i="15"/>
  <c r="D27" i="15"/>
  <c r="E27" i="15"/>
  <c r="F27" i="15"/>
  <c r="G27" i="15"/>
  <c r="H27" i="15"/>
  <c r="I27" i="15"/>
  <c r="J27" i="15"/>
  <c r="K27" i="15"/>
  <c r="L27" i="15"/>
  <c r="M27" i="15"/>
  <c r="N27" i="15"/>
  <c r="O27" i="15"/>
  <c r="P27" i="15"/>
  <c r="Q27" i="15"/>
  <c r="B27" i="22"/>
  <c r="C27" i="15" l="1"/>
  <c r="E21" i="15"/>
  <c r="B29" i="22" l="1"/>
  <c r="I48" i="15"/>
  <c r="H48" i="15"/>
  <c r="G48" i="15"/>
  <c r="F48" i="15"/>
  <c r="E48" i="15"/>
  <c r="C21" i="15"/>
  <c r="D48" i="15" l="1"/>
  <c r="C48" i="15"/>
  <c r="D29" i="15"/>
  <c r="J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D21" i="15"/>
  <c r="J21" i="15"/>
  <c r="K21" i="15"/>
  <c r="L21" i="15"/>
  <c r="M21" i="15"/>
  <c r="N21" i="15"/>
  <c r="O21" i="15"/>
  <c r="P21" i="15"/>
  <c r="Q21" i="15"/>
  <c r="B21" i="22"/>
  <c r="B22" i="22"/>
  <c r="B33" i="22" l="1"/>
  <c r="B53" i="22" l="1"/>
  <c r="B55" i="22" s="1"/>
  <c r="B36" i="22"/>
  <c r="B35" i="22"/>
  <c r="B30" i="22"/>
  <c r="P28" i="15"/>
  <c r="P24" i="15"/>
  <c r="N31" i="15" l="1"/>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<sst xmlns="http://schemas.openxmlformats.org/spreadsheetml/2006/main" count="679" uniqueCount="331">
  <si>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</si>
  <si>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</si>
  <si>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</si>
  <si>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</si>
  <si>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</si>
  <si>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</si>
  <si>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</si>
  <si>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</si>
  <si>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</si>
  <si>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</si>
  <si>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</si>
  <si>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</si>
  <si>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</si>
  <si>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</si>
  <si>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</si>
  <si>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</si>
  <si>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</si>
  <si>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</si>
  <si>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</si>
  <si>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</si>
  <si>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</si>
  <si>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</si>
  <si>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</si>
  <si>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</si>
  <si>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</si>
  <si>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</si>
  <si>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</si>
  <si>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</si>
  <si>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</si>
  <si>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</si>
  <si>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</si>
  <si>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</si>
  <si>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</si>
  <si>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</si>
  <si>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</si>
  <si>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</si>
  <si>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</si>
  <si>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</si>
  <si>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</si>
  <si>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</si>
  <si>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</si>
  <si>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</si>
  <si>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</si>
  <si>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</si>
  <si>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</si>
  <si>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</si>
  <si>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</si>
  <si>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</si>
  <si>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</si>
  <si>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</si>
  <si>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</si>
  <si>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</si>
  <si>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</si>
  <si>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</si>
  <si>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</si>
  <si>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</si>
  <si>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</si>
  <si>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</si>
  <si>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</si>
  <si>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</si>
  <si>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</si>
  <si>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</si>
  <si>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</si>
  <si>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</si>
  <si>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</si>
  <si>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</si>
  <si>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</si>
  <si>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</si>
  <si>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</si>
  <si>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</si>
  <si>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</si>
  <si>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</si>
  <si>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</si>
  <si>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</si>
  <si>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</si>
  <si>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</si>
  <si>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</si>
  <si>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</si>
  <si>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</si>
  <si>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</si>
  <si>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</si>
  <si>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</si>
  <si>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</si>
  <si>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</si>
  <si>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</si>
  <si>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</si>
  <si>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</si>
  <si>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</si>
  <si>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</si>
  <si>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</si>
  <si>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</si>
  <si>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</si>
  <si>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</si>
  <si>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</si>
  <si>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</si>
  <si>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</si>
  <si>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</si>
  <si>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</si>
  <si>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</si>
  <si>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</si>
  <si>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</si>
  <si>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</si>
  <si>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</si>
  <si>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</si>
  <si>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</si>
  <si>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</si>
  <si>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</si>
  <si>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</si>
  <si>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</si>
  <si>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</si>
  <si>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</si>
  <si>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</si>
  <si>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</si>
  <si>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</si>
  <si>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</si>
  <si>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</si>
  <si>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</si>
  <si>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</si>
  <si>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</si>
  <si>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</si>
  <si>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</si>
  <si>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</si>
  <si>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</si>
  <si>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</si>
  <si>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</si>
  <si>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</si>
  <si>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</si>
  <si>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</si>
  <si>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</si>
  <si>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</si>
  <si>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</si>
  <si>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</si>
  <si>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</si>
  <si>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</si>
  <si>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</si>
  <si>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</si>
  <si>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</si>
  <si>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</si>
  <si>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</si>
  <si>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</si>
  <si>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</si>
  <si>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</si>
  <si>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</si>
  <si>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</si>
  <si>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</si>
  <si>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</si>
  <si>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</si>
  <si>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</si>
  <si>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</si>
  <si>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</si>
  <si>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</si>
  <si>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</si>
  <si>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</si>
  <si>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</si>
  <si>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</si>
  <si>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</si>
  <si>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</si>
  <si>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</si>
  <si>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</si>
  <si>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</si>
  <si>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</si>
  <si>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</si>
  <si>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</si>
  <si>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</si>
  <si>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</si>
  <si>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</si>
  <si>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</si>
  <si>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</si>
  <si>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</si>
  <si>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</si>
  <si>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</si>
  <si>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</si>
  <si>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</si>
  <si>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</si>
  <si>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</si>
  <si>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</si>
  <si>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</si>
  <si>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</si>
  <si>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</si>
  <si>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</si>
  <si>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</si>
  <si>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</si>
  <si>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</si>
  <si>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</si>
  <si>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</si>
  <si>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</si>
  <si>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</si>
  <si>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</si>
  <si>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</si>
  <si>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</si>
  <si>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</si>
  <si>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</si>
  <si>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</si>
  <si>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</si>
  <si>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</si>
  <si>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</si>
  <si>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</si>
  <si>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</si>
  <si>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</si>
  <si>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</si>
  <si>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</si>
  <si>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</si>
  <si>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</si>
  <si>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</si>
  <si>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</si>
  <si>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</si>
  <si>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</si>
  <si>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</si>
  <si>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</si>
  <si>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</si>
  <si>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</si>
  <si>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</si>
  <si>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</si>
  <si>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</si>
  <si>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</si>
  <si>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</si>
  <si>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</si>
  <si>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</si>
  <si>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</si>
  <si>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</si>
  <si>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</si>
  <si>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</si>
  <si>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</si>
  <si>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</si>
  <si>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</si>
  <si>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</si>
  <si>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</si>
  <si>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</si>
  <si>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</si>
  <si>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</si>
  <si>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</si>
  <si>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</si>
  <si>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</si>
  <si>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</si>
  <si>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</si>
  <si>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</si>
  <si>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</si>
  <si>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</si>
  <si>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</si>
  <si>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</si>
  <si>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</si>
  <si>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</si>
  <si>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</si>
  <si>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</si>
  <si>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</si>
  <si>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</si>
  <si>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</si>
  <si>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</si>
  <si>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</si>
  <si>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</si>
  <si>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</si>
  <si>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</si>
  <si>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</si>
  <si>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</si>
  <si>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</si>
  <si>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</si>
  <si>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</si>
  <si>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</si>
  <si>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</si>
  <si>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</si>
  <si>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</si>
  <si>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</si>
  <si>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</si>
  <si>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</si>
  <si>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</si>
  <si>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</si>
  <si>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</si>
  <si>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</si>
  <si>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</si>
  <si>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</si>
  <si>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</si>
  <si>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</si>
  <si>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</si>
  <si>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</si>
  <si>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</si>
  <si>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</si>
  <si>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</si>
  <si>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</si>
  <si>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</si>
  <si>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</si>
  <si>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</si>
  <si>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</si>
  <si>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</si>
  <si>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</si>
  <si>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</si>
  <si>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</si>
  <si>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</si>
  <si>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</si>
  <si>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</si>
  <si>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</si>
  <si>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</si>
  <si>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</si>
  <si>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</si>
  <si>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</si>
  <si>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</si>
  <si>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</si>
  <si>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</si>
  <si>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</si>
  <si>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</si>
  <si>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</si>
  <si>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 xml:space="preserve"> Увеличение пропускной способности линии ВЛИ-0,4 кВ для подключения новых потребителей</t>
  </si>
  <si>
    <t>Сводный сметный расчет</t>
  </si>
  <si>
    <t>Строительство</t>
  </si>
  <si>
    <t>от «__» _____ 20__ г. №___</t>
  </si>
  <si>
    <t>Сметная стоимость проекта в ценах 2019 года с НДС, млн. руб.</t>
  </si>
  <si>
    <t>ВЛИ            -0,4 кВ</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</si>
  <si>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</si>
  <si>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</si>
  <si>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</si>
  <si>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</si>
  <si>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</si>
  <si>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</si>
  <si>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</si>
  <si>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</si>
  <si>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</si>
  <si>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</si>
  <si>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</si>
  <si>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</si>
  <si>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</si>
  <si>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</si>
  <si>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</si>
  <si>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</si>
  <si>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</si>
  <si>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</si>
  <si>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</si>
  <si>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 СВ95-3с</t>
  </si>
  <si>
    <t>P_Лб_25_ЛК150_017619</t>
  </si>
  <si>
    <t xml:space="preserve">Электроснабжение ЭПУ потребителей в соответствии с договором на ТП № 3-43-25-3714 пгт. Мостовской </t>
  </si>
  <si>
    <t>Строительство ВЛИ-0,4 кВ от РУ-0,4 кВ до оп. № 3 фидер Л-5 ТП-Пм9-239 проводом СИП 3х70+1х70мм2,  протяженностью 0,074 км  с установкой дополнительных опор на базе СВ95-3С</t>
  </si>
  <si>
    <t>фидер Л-5 ТП-Пм9-239</t>
  </si>
  <si>
    <t>ВЛИ-0,4 кВ от РУ-0,4 кВ до оп. № 3 фидер Л-5 ТП-Пм9-239</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</si>
</sst>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169"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52" fillId="0" borderId="0" xfId="62" applyFont="1" applyBorder="1" applyAlignment="1">
      <alignment horizontal="left"/>
    </xf>
    <xf numFmtId="0" fontId="7"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303</v>
      </c>
      <c r="F3" s="14"/>
      <c r="G3" s="14"/>
    </row>
    <row r="4" spans="1:22" s="10" customFormat="1" ht="18.75">
      <c r="A4" s="138"/>
      <c r="F4" s="14"/>
      <c r="G4" s="14"/>
      <c r="H4" s="13"/>
    </row>
    <row r="5" spans="1:22" s="10" customFormat="1" ht="15.75">
      <c r="A5" s="211" t="s">
        <v>321</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306</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326</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8" t="s">
        <v>327</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2.571381E-2</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v>2.571381E-2</v>
      </c>
      <c r="D43" s="17"/>
      <c r="E43" s="17"/>
      <c r="F43" s="17"/>
      <c r="G43" s="17"/>
      <c r="H43" s="17"/>
      <c r="I43" s="17"/>
      <c r="J43" s="17"/>
      <c r="K43" s="17"/>
      <c r="L43" s="17"/>
      <c r="M43" s="17"/>
      <c r="N43" s="17"/>
      <c r="O43" s="17"/>
      <c r="P43" s="17"/>
      <c r="Q43" s="17"/>
      <c r="R43" s="17"/>
      <c r="S43" s="17"/>
      <c r="T43" s="17"/>
      <c r="U43" s="17"/>
      <c r="V43" s="17"/>
    </row>
    <row r="44" spans="1:22" ht="32.25" customHeight="1">
      <c r="A44" s="219" t="s">
        <v>308</v>
      </c>
      <c r="B44" s="219"/>
      <c r="C44" s="219"/>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303</v>
      </c>
    </row>
    <row r="5" spans="1:20" s="10" customFormat="1" ht="18.75" customHeight="1">
      <c r="A5" s="16"/>
      <c r="H5" s="14"/>
      <c r="T5" s="13"/>
    </row>
    <row r="6" spans="1:20" s="10" customFormat="1">
      <c r="A6" s="211" t="s">
        <v>322</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1" t="s">
        <v>306</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38" t="s">
        <v>326</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39" t="s">
        <v>327</v>
      </c>
      <c r="B15" s="221"/>
      <c r="C15" s="221"/>
      <c r="D15" s="221"/>
      <c r="E15" s="221"/>
      <c r="F15" s="221"/>
      <c r="G15" s="221"/>
      <c r="H15" s="221"/>
      <c r="I15" s="221"/>
      <c r="J15" s="221"/>
      <c r="K15" s="221"/>
      <c r="L15" s="221"/>
      <c r="M15" s="221"/>
      <c r="N15" s="221"/>
      <c r="O15" s="221"/>
      <c r="P15" s="221"/>
      <c r="Q15" s="221"/>
      <c r="R15" s="221"/>
      <c r="S15" s="221"/>
      <c r="T15" s="221"/>
    </row>
    <row r="16" spans="1:20" s="2" customFormat="1" ht="12">
      <c r="A16" s="240"/>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c r="A19" s="221" t="s">
        <v>283</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0" t="s">
        <v>2</v>
      </c>
      <c r="B21" s="223" t="s">
        <v>282</v>
      </c>
      <c r="C21" s="224"/>
      <c r="D21" s="227" t="s">
        <v>281</v>
      </c>
      <c r="E21" s="223" t="s">
        <v>280</v>
      </c>
      <c r="F21" s="224"/>
      <c r="G21" s="223" t="s">
        <v>279</v>
      </c>
      <c r="H21" s="224"/>
      <c r="I21" s="223" t="s">
        <v>278</v>
      </c>
      <c r="J21" s="224"/>
      <c r="K21" s="227" t="s">
        <v>277</v>
      </c>
      <c r="L21" s="223" t="s">
        <v>276</v>
      </c>
      <c r="M21" s="224"/>
      <c r="N21" s="223" t="s">
        <v>275</v>
      </c>
      <c r="O21" s="224"/>
      <c r="P21" s="227" t="s">
        <v>274</v>
      </c>
      <c r="Q21" s="235" t="s">
        <v>36</v>
      </c>
      <c r="R21" s="236"/>
      <c r="S21" s="235" t="s">
        <v>35</v>
      </c>
      <c r="T21" s="237"/>
    </row>
    <row r="22" spans="1:113" ht="204.75" customHeight="1">
      <c r="A22" s="231"/>
      <c r="B22" s="225"/>
      <c r="C22" s="226"/>
      <c r="D22" s="229"/>
      <c r="E22" s="225"/>
      <c r="F22" s="226"/>
      <c r="G22" s="225"/>
      <c r="H22" s="226"/>
      <c r="I22" s="225"/>
      <c r="J22" s="226"/>
      <c r="K22" s="228"/>
      <c r="L22" s="225"/>
      <c r="M22" s="226"/>
      <c r="N22" s="225"/>
      <c r="O22" s="226"/>
      <c r="P22" s="228"/>
      <c r="Q22" s="73" t="s">
        <v>34</v>
      </c>
      <c r="R22" s="73" t="s">
        <v>249</v>
      </c>
      <c r="S22" s="73" t="s">
        <v>33</v>
      </c>
      <c r="T22" s="73" t="s">
        <v>32</v>
      </c>
    </row>
    <row r="23" spans="1:113" ht="52.15" customHeight="1">
      <c r="A23" s="232"/>
      <c r="B23" s="134" t="s">
        <v>30</v>
      </c>
      <c r="C23" s="134" t="s">
        <v>31</v>
      </c>
      <c r="D23" s="228"/>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2" t="s">
        <v>272</v>
      </c>
      <c r="C29" s="222"/>
      <c r="D29" s="222"/>
      <c r="E29" s="222"/>
      <c r="F29" s="222"/>
      <c r="G29" s="222"/>
      <c r="H29" s="222"/>
      <c r="I29" s="222"/>
      <c r="J29" s="222"/>
      <c r="K29" s="222"/>
      <c r="L29" s="222"/>
      <c r="M29" s="222"/>
      <c r="N29" s="222"/>
      <c r="O29" s="222"/>
      <c r="P29" s="222"/>
      <c r="Q29" s="222"/>
      <c r="R29" s="222"/>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33" t="s">
        <v>309</v>
      </c>
      <c r="B34" s="233"/>
      <c r="C34" s="233"/>
      <c r="D34" s="233"/>
      <c r="E34" s="233"/>
      <c r="F34" s="233"/>
      <c r="G34" s="233"/>
      <c r="H34" s="233"/>
      <c r="I34" s="233"/>
      <c r="J34" s="233"/>
      <c r="K34" s="233"/>
      <c r="L34" s="233"/>
      <c r="M34" s="233"/>
      <c r="N34" s="233"/>
      <c r="O34" s="233"/>
      <c r="P34" s="233"/>
      <c r="Q34" s="233"/>
      <c r="R34" s="233"/>
      <c r="S34" s="233"/>
      <c r="T34" s="233"/>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0"/>
      <c r="B35" s="220"/>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303</v>
      </c>
    </row>
    <row r="4" spans="1:27" s="10" customFormat="1">
      <c r="E4" s="15"/>
      <c r="Q4" s="14"/>
      <c r="R4" s="14"/>
    </row>
    <row r="5" spans="1:27" s="10" customFormat="1">
      <c r="A5" s="211" t="s">
        <v>323</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51" t="s">
        <v>306</v>
      </c>
      <c r="L9" s="251"/>
      <c r="M9" s="251"/>
      <c r="N9" s="251"/>
      <c r="O9" s="251"/>
      <c r="P9" s="251"/>
      <c r="Q9" s="251"/>
      <c r="R9" s="251"/>
      <c r="S9" s="251"/>
      <c r="T9" s="251"/>
      <c r="U9" s="251"/>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52" t="s">
        <v>326</v>
      </c>
      <c r="P12" s="253"/>
      <c r="Q12" s="253"/>
      <c r="R12" s="253"/>
      <c r="S12" s="253"/>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54" t="s">
        <v>327</v>
      </c>
      <c r="L15" s="254"/>
      <c r="M15" s="254"/>
      <c r="N15" s="254"/>
      <c r="O15" s="254"/>
      <c r="P15" s="254"/>
      <c r="Q15" s="254"/>
      <c r="R15" s="254"/>
      <c r="S15" s="254"/>
      <c r="T15" s="254"/>
      <c r="U15" s="254"/>
      <c r="V15" s="254"/>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251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row r="21" spans="1:27" ht="40.5" customHeight="1">
      <c r="A21" s="244" t="s">
        <v>2</v>
      </c>
      <c r="B21" s="247" t="s">
        <v>256</v>
      </c>
      <c r="C21" s="248"/>
      <c r="D21" s="247" t="s">
        <v>258</v>
      </c>
      <c r="E21" s="248"/>
      <c r="F21" s="235" t="s">
        <v>29</v>
      </c>
      <c r="G21" s="237"/>
      <c r="H21" s="237"/>
      <c r="I21" s="236"/>
      <c r="J21" s="244" t="s">
        <v>259</v>
      </c>
      <c r="K21" s="247" t="s">
        <v>260</v>
      </c>
      <c r="L21" s="248"/>
      <c r="M21" s="247" t="s">
        <v>261</v>
      </c>
      <c r="N21" s="248"/>
      <c r="O21" s="247" t="s">
        <v>250</v>
      </c>
      <c r="P21" s="248"/>
      <c r="Q21" s="247" t="s">
        <v>41</v>
      </c>
      <c r="R21" s="248"/>
      <c r="S21" s="244" t="s">
        <v>40</v>
      </c>
      <c r="T21" s="244" t="s">
        <v>262</v>
      </c>
      <c r="U21" s="244" t="s">
        <v>257</v>
      </c>
      <c r="V21" s="247" t="s">
        <v>39</v>
      </c>
      <c r="W21" s="248"/>
      <c r="X21" s="235" t="s">
        <v>284</v>
      </c>
      <c r="Y21" s="237"/>
      <c r="Z21" s="235" t="s">
        <v>285</v>
      </c>
      <c r="AA21" s="237"/>
    </row>
    <row r="22" spans="1:27" ht="155.25" customHeight="1">
      <c r="A22" s="245"/>
      <c r="B22" s="249"/>
      <c r="C22" s="250"/>
      <c r="D22" s="249"/>
      <c r="E22" s="250"/>
      <c r="F22" s="235" t="s">
        <v>38</v>
      </c>
      <c r="G22" s="236"/>
      <c r="H22" s="235" t="s">
        <v>37</v>
      </c>
      <c r="I22" s="236"/>
      <c r="J22" s="246"/>
      <c r="K22" s="249"/>
      <c r="L22" s="250"/>
      <c r="M22" s="249"/>
      <c r="N22" s="250"/>
      <c r="O22" s="249"/>
      <c r="P22" s="250"/>
      <c r="Q22" s="249"/>
      <c r="R22" s="250"/>
      <c r="S22" s="246"/>
      <c r="T22" s="246"/>
      <c r="U22" s="246"/>
      <c r="V22" s="249"/>
      <c r="W22" s="250"/>
      <c r="X22" s="73" t="s">
        <v>34</v>
      </c>
      <c r="Y22" s="73" t="s">
        <v>249</v>
      </c>
      <c r="Z22" s="73" t="s">
        <v>33</v>
      </c>
      <c r="AA22" s="73" t="s">
        <v>32</v>
      </c>
    </row>
    <row r="23" spans="1:27" ht="21.75" customHeight="1">
      <c r="A23" s="246"/>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313</v>
      </c>
      <c r="C25" s="73" t="s">
        <v>329</v>
      </c>
      <c r="D25" s="159"/>
      <c r="E25" s="159" t="s">
        <v>330</v>
      </c>
      <c r="F25" s="76"/>
      <c r="G25" s="76">
        <v>0.4</v>
      </c>
      <c r="H25" s="76"/>
      <c r="I25" s="76">
        <v>0.4</v>
      </c>
      <c r="J25" s="185">
        <v>2026</v>
      </c>
      <c r="K25" s="76"/>
      <c r="L25" s="190">
        <v>1</v>
      </c>
      <c r="M25" s="76"/>
      <c r="N25" s="111">
        <v>70</v>
      </c>
      <c r="O25" s="111"/>
      <c r="P25" s="111" t="s">
        <v>305</v>
      </c>
      <c r="Q25" s="76"/>
      <c r="R25" s="111">
        <v>7.3999999999999996E-2</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42" t="s">
        <v>309</v>
      </c>
      <c r="O26" s="242"/>
      <c r="P26" s="242"/>
      <c r="Q26" s="242"/>
      <c r="R26" s="242"/>
      <c r="S26" s="242"/>
      <c r="T26" s="242"/>
      <c r="U26" s="242"/>
      <c r="V26" s="242"/>
      <c r="W26" s="242"/>
      <c r="X26" s="194"/>
      <c r="Y26" s="194"/>
      <c r="Z26" s="194"/>
      <c r="AA26" s="194"/>
    </row>
    <row r="27" spans="1:27" s="112" customFormat="1" ht="22.5" customHeight="1">
      <c r="A27" s="191"/>
      <c r="B27" s="243"/>
      <c r="C27" s="243"/>
      <c r="D27" s="243"/>
      <c r="E27" s="193"/>
      <c r="F27" s="194"/>
      <c r="G27" s="194"/>
      <c r="K27" s="194"/>
      <c r="L27" s="196"/>
      <c r="M27" s="194"/>
      <c r="N27" s="243"/>
      <c r="O27" s="243"/>
      <c r="P27" s="243"/>
      <c r="Q27" s="243"/>
      <c r="R27" s="243"/>
      <c r="S27" s="243"/>
      <c r="T27" s="243"/>
      <c r="U27" s="243"/>
      <c r="V27" s="243"/>
      <c r="W27" s="243"/>
      <c r="X27" s="243"/>
      <c r="Y27" s="243"/>
      <c r="Z27" s="243"/>
      <c r="AA27" s="243"/>
    </row>
    <row r="28" spans="1:27" ht="46.5" customHeight="1"/>
  </sheetData>
  <mergeCells count="30">
    <mergeCell ref="A5:AA5"/>
    <mergeCell ref="E16:Y16"/>
    <mergeCell ref="E7:Y7"/>
    <mergeCell ref="E10:Y10"/>
    <mergeCell ref="E13:Y13"/>
    <mergeCell ref="K9:U9"/>
    <mergeCell ref="O12:S12"/>
    <mergeCell ref="K15:V15"/>
    <mergeCell ref="U21:U22"/>
    <mergeCell ref="A19:AA19"/>
    <mergeCell ref="O21:P22"/>
    <mergeCell ref="F22:G22"/>
    <mergeCell ref="H22:I22"/>
    <mergeCell ref="B21:C22"/>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303</v>
      </c>
      <c r="D3" s="116"/>
      <c r="E3" s="14"/>
      <c r="F3" s="14"/>
    </row>
    <row r="4" spans="1:29" s="10" customFormat="1" ht="18.75">
      <c r="A4" s="15"/>
      <c r="C4" s="13"/>
      <c r="D4" s="116"/>
      <c r="E4" s="14"/>
      <c r="F4" s="14"/>
    </row>
    <row r="5" spans="1:29" s="10" customFormat="1" ht="15.75">
      <c r="A5" s="211" t="s">
        <v>323</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306</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57" t="s">
        <v>326</v>
      </c>
      <c r="B12" s="257"/>
      <c r="C12" s="257"/>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8"/>
      <c r="B14" s="258"/>
      <c r="C14" s="258"/>
      <c r="D14" s="122"/>
      <c r="E14" s="8"/>
      <c r="F14" s="8"/>
      <c r="G14" s="8"/>
      <c r="H14" s="8"/>
      <c r="I14" s="8"/>
      <c r="J14" s="8"/>
      <c r="K14" s="8"/>
      <c r="L14" s="8"/>
      <c r="M14" s="8"/>
      <c r="N14" s="8"/>
      <c r="O14" s="8"/>
      <c r="P14" s="8"/>
      <c r="Q14" s="8"/>
      <c r="R14" s="8"/>
      <c r="S14" s="8"/>
      <c r="T14" s="8"/>
      <c r="U14" s="8"/>
    </row>
    <row r="15" spans="1:29" s="2" customFormat="1" ht="45" customHeight="1">
      <c r="A15" s="255" t="s">
        <v>327</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41"/>
      <c r="B17" s="241"/>
      <c r="C17" s="241"/>
      <c r="D17" s="123"/>
      <c r="E17" s="3"/>
      <c r="F17" s="3"/>
      <c r="G17" s="3"/>
      <c r="H17" s="3"/>
      <c r="I17" s="3"/>
      <c r="J17" s="3"/>
      <c r="K17" s="3"/>
      <c r="L17" s="3"/>
      <c r="M17" s="3"/>
      <c r="N17" s="3"/>
      <c r="O17" s="3"/>
      <c r="P17" s="3"/>
      <c r="Q17" s="3"/>
      <c r="R17" s="3"/>
    </row>
    <row r="18" spans="1:21" s="2" customFormat="1" ht="27.75" customHeight="1">
      <c r="A18" s="239" t="s">
        <v>248</v>
      </c>
      <c r="B18" s="239"/>
      <c r="C18" s="239"/>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300</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328</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315</v>
      </c>
      <c r="D30" s="126"/>
      <c r="E30" s="17"/>
      <c r="F30" s="17"/>
      <c r="G30" s="17"/>
      <c r="H30" s="17"/>
      <c r="I30" s="17"/>
      <c r="J30" s="17"/>
      <c r="K30" s="17"/>
      <c r="L30" s="17"/>
      <c r="M30" s="17"/>
      <c r="N30" s="17"/>
      <c r="O30" s="17"/>
      <c r="P30" s="17"/>
      <c r="Q30" s="17"/>
      <c r="R30" s="17"/>
      <c r="S30" s="17"/>
      <c r="T30" s="17"/>
      <c r="U30" s="17"/>
    </row>
    <row r="31" spans="1:21" ht="42.75" customHeight="1">
      <c r="A31" s="259" t="s">
        <v>309</v>
      </c>
      <c r="B31" s="259"/>
      <c r="C31" s="259"/>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303</v>
      </c>
    </row>
    <row r="4" spans="1:42" ht="18.75">
      <c r="I4" s="13"/>
    </row>
    <row r="5" spans="1:42">
      <c r="A5" s="211" t="s">
        <v>324</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71" t="s">
        <v>306</v>
      </c>
      <c r="B9" s="271"/>
      <c r="C9" s="271"/>
      <c r="D9" s="271"/>
      <c r="E9" s="271"/>
      <c r="F9" s="271"/>
      <c r="G9" s="271"/>
      <c r="H9" s="271"/>
      <c r="I9" s="271"/>
      <c r="J9" s="271"/>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74" t="s">
        <v>326</v>
      </c>
      <c r="D12" s="274"/>
      <c r="E12" s="274"/>
      <c r="F12" s="274"/>
      <c r="G12" s="274"/>
      <c r="H12" s="274"/>
      <c r="I12" s="188"/>
      <c r="J12" s="188"/>
    </row>
    <row r="13" spans="1:42">
      <c r="A13" s="212" t="s">
        <v>4</v>
      </c>
      <c r="B13" s="212"/>
      <c r="C13" s="212"/>
      <c r="D13" s="212"/>
      <c r="E13" s="212"/>
      <c r="F13" s="212"/>
      <c r="G13" s="212"/>
      <c r="H13" s="212"/>
      <c r="I13" s="212"/>
      <c r="J13" s="212"/>
    </row>
    <row r="14" spans="1:42" ht="18.75">
      <c r="A14" s="258"/>
      <c r="B14" s="258"/>
      <c r="C14" s="258"/>
      <c r="D14" s="258"/>
      <c r="E14" s="258"/>
      <c r="F14" s="258"/>
      <c r="G14" s="258"/>
      <c r="H14" s="258"/>
      <c r="I14" s="258"/>
      <c r="J14" s="258"/>
    </row>
    <row r="15" spans="1:42" ht="31.5" customHeight="1">
      <c r="A15" s="272" t="s">
        <v>327</v>
      </c>
      <c r="B15" s="271"/>
      <c r="C15" s="271"/>
      <c r="D15" s="271"/>
      <c r="E15" s="271"/>
      <c r="F15" s="271"/>
      <c r="G15" s="271"/>
      <c r="H15" s="271"/>
      <c r="I15" s="271"/>
      <c r="J15" s="271"/>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70" t="s">
        <v>252</v>
      </c>
      <c r="B19" s="270"/>
      <c r="C19" s="270"/>
      <c r="D19" s="270"/>
      <c r="E19" s="270"/>
      <c r="F19" s="270"/>
      <c r="G19" s="270"/>
      <c r="H19" s="270"/>
      <c r="I19" s="270"/>
      <c r="J19" s="270"/>
    </row>
    <row r="20" spans="1:10">
      <c r="A20" s="47"/>
      <c r="B20" s="47"/>
      <c r="C20" s="68"/>
      <c r="D20" s="68"/>
      <c r="E20" s="68"/>
      <c r="F20" s="68"/>
      <c r="G20" s="68"/>
      <c r="H20" s="68"/>
      <c r="I20" s="68"/>
      <c r="J20" s="68"/>
    </row>
    <row r="21" spans="1:10" ht="28.5" customHeight="1">
      <c r="A21" s="260" t="s">
        <v>139</v>
      </c>
      <c r="B21" s="260" t="s">
        <v>138</v>
      </c>
      <c r="C21" s="265" t="s">
        <v>198</v>
      </c>
      <c r="D21" s="265"/>
      <c r="E21" s="265"/>
      <c r="F21" s="265"/>
      <c r="G21" s="273" t="s">
        <v>137</v>
      </c>
      <c r="H21" s="262" t="s">
        <v>200</v>
      </c>
      <c r="I21" s="260" t="s">
        <v>136</v>
      </c>
      <c r="J21" s="261" t="s">
        <v>199</v>
      </c>
    </row>
    <row r="22" spans="1:10" ht="58.5" customHeight="1">
      <c r="A22" s="260"/>
      <c r="B22" s="260"/>
      <c r="C22" s="266" t="s">
        <v>1</v>
      </c>
      <c r="D22" s="266"/>
      <c r="E22" s="267" t="s">
        <v>0</v>
      </c>
      <c r="F22" s="268"/>
      <c r="G22" s="273"/>
      <c r="H22" s="263"/>
      <c r="I22" s="260"/>
      <c r="J22" s="261"/>
    </row>
    <row r="23" spans="1:10" ht="31.5">
      <c r="A23" s="260"/>
      <c r="B23" s="260"/>
      <c r="C23" s="67" t="s">
        <v>135</v>
      </c>
      <c r="D23" s="67" t="s">
        <v>134</v>
      </c>
      <c r="E23" s="67" t="s">
        <v>135</v>
      </c>
      <c r="F23" s="67" t="s">
        <v>134</v>
      </c>
      <c r="G23" s="273"/>
      <c r="H23" s="264"/>
      <c r="I23" s="260"/>
      <c r="J23" s="261"/>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t="s">
        <v>293</v>
      </c>
      <c r="D41" s="160" t="s">
        <v>293</v>
      </c>
      <c r="E41" s="160" t="s">
        <v>293</v>
      </c>
      <c r="F41" s="160" t="s">
        <v>293</v>
      </c>
      <c r="G41" s="151">
        <v>0</v>
      </c>
      <c r="H41" s="151">
        <v>0</v>
      </c>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44">
        <v>2026</v>
      </c>
      <c r="F44" s="144">
        <v>2026</v>
      </c>
      <c r="G44" s="151">
        <v>1</v>
      </c>
      <c r="H44" s="151">
        <v>1</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44">
        <v>2026</v>
      </c>
      <c r="F47" s="144">
        <v>2026</v>
      </c>
      <c r="G47" s="151">
        <v>1</v>
      </c>
      <c r="H47" s="151">
        <v>1</v>
      </c>
      <c r="I47" s="62" t="s">
        <v>293</v>
      </c>
      <c r="J47" s="62" t="s">
        <v>293</v>
      </c>
    </row>
    <row r="48" spans="1:10" ht="37.9" customHeight="1">
      <c r="A48" s="64" t="s">
        <v>227</v>
      </c>
      <c r="B48" s="65" t="s">
        <v>113</v>
      </c>
      <c r="C48" s="160" t="s">
        <v>293</v>
      </c>
      <c r="D48" s="160" t="s">
        <v>293</v>
      </c>
      <c r="E48" s="160" t="s">
        <v>293</v>
      </c>
      <c r="F48" s="160" t="s">
        <v>293</v>
      </c>
      <c r="G48" s="151">
        <v>0</v>
      </c>
      <c r="H48" s="151">
        <v>0</v>
      </c>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60" t="s">
        <v>293</v>
      </c>
      <c r="F50" s="160" t="s">
        <v>293</v>
      </c>
      <c r="G50" s="151">
        <v>0</v>
      </c>
      <c r="H50" s="151">
        <v>0</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60" t="s">
        <v>293</v>
      </c>
      <c r="F52" s="160" t="s">
        <v>293</v>
      </c>
      <c r="G52" s="151">
        <v>0</v>
      </c>
      <c r="H52" s="151">
        <v>0</v>
      </c>
      <c r="I52" s="62" t="s">
        <v>293</v>
      </c>
      <c r="J52" s="62" t="s">
        <v>293</v>
      </c>
    </row>
    <row r="53" spans="1:10" ht="48.4" customHeight="1">
      <c r="A53" s="64" t="s">
        <v>106</v>
      </c>
      <c r="B53" s="101" t="s">
        <v>219</v>
      </c>
      <c r="C53" s="144">
        <v>2026</v>
      </c>
      <c r="D53" s="144">
        <v>2026</v>
      </c>
      <c r="E53" s="160" t="s">
        <v>293</v>
      </c>
      <c r="F53" s="160" t="s">
        <v>293</v>
      </c>
      <c r="G53" s="151">
        <v>0</v>
      </c>
      <c r="H53" s="151">
        <v>0</v>
      </c>
      <c r="I53" s="62" t="s">
        <v>293</v>
      </c>
      <c r="J53" s="62" t="s">
        <v>293</v>
      </c>
    </row>
    <row r="54" spans="1:10" ht="46.5" customHeight="1">
      <c r="A54" s="64" t="s">
        <v>220</v>
      </c>
      <c r="B54" s="63" t="s">
        <v>107</v>
      </c>
      <c r="C54" s="144">
        <v>2026</v>
      </c>
      <c r="D54" s="144">
        <v>2026</v>
      </c>
      <c r="E54" s="160" t="s">
        <v>293</v>
      </c>
      <c r="F54" s="160" t="s">
        <v>293</v>
      </c>
      <c r="G54" s="151">
        <v>0</v>
      </c>
      <c r="H54" s="151">
        <v>0</v>
      </c>
      <c r="I54" s="62" t="s">
        <v>293</v>
      </c>
      <c r="J54" s="62" t="s">
        <v>293</v>
      </c>
    </row>
    <row r="55" spans="1:10">
      <c r="J55" s="164"/>
    </row>
    <row r="56" spans="1:10" ht="34.15" customHeight="1">
      <c r="A56" s="269" t="s">
        <v>309</v>
      </c>
      <c r="B56" s="269"/>
      <c r="C56" s="269"/>
      <c r="D56" s="269"/>
      <c r="E56" s="269"/>
      <c r="F56" s="269"/>
      <c r="G56" s="269"/>
      <c r="H56" s="269"/>
      <c r="I56" s="269"/>
      <c r="J56" s="269"/>
    </row>
    <row r="57" spans="1:10">
      <c r="A57" s="197"/>
    </row>
  </sheetData>
  <mergeCells count="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303</v>
      </c>
    </row>
    <row r="4" spans="1:19" ht="18.75" customHeight="1">
      <c r="A4" s="211" t="s">
        <v>324</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306</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52" t="s">
        <v>326</v>
      </c>
      <c r="B10" s="253"/>
      <c r="C10" s="253"/>
      <c r="D10" s="253"/>
      <c r="E10" s="253"/>
      <c r="F10" s="253"/>
      <c r="G10" s="253"/>
      <c r="H10" s="253"/>
      <c r="I10" s="253"/>
      <c r="J10" s="253"/>
      <c r="K10" s="253"/>
      <c r="L10" s="253"/>
      <c r="M10" s="253"/>
      <c r="N10" s="253"/>
      <c r="O10" s="253"/>
      <c r="P10" s="253"/>
      <c r="Q10" s="253"/>
      <c r="R10" s="253"/>
      <c r="S10" s="253"/>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327</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77"/>
      <c r="B14" s="277"/>
      <c r="C14" s="277"/>
      <c r="D14" s="277"/>
      <c r="E14" s="277"/>
      <c r="F14" s="277"/>
      <c r="G14" s="277"/>
      <c r="H14" s="277"/>
      <c r="I14" s="277"/>
      <c r="J14" s="277"/>
      <c r="K14" s="277"/>
      <c r="L14" s="277"/>
      <c r="M14" s="277"/>
      <c r="N14" s="277"/>
      <c r="O14" s="277"/>
      <c r="P14" s="277"/>
      <c r="Q14" s="277"/>
      <c r="R14" s="277"/>
      <c r="S14" s="277"/>
    </row>
    <row r="15" spans="1:19">
      <c r="A15" s="280" t="s">
        <v>253</v>
      </c>
      <c r="B15" s="280"/>
      <c r="C15" s="280"/>
      <c r="D15" s="280"/>
      <c r="E15" s="280"/>
      <c r="F15" s="280"/>
      <c r="G15" s="280"/>
      <c r="H15" s="280"/>
      <c r="I15" s="280"/>
      <c r="J15" s="280"/>
      <c r="K15" s="280"/>
      <c r="L15" s="280"/>
      <c r="M15" s="280"/>
      <c r="N15" s="280"/>
      <c r="O15" s="280"/>
      <c r="P15" s="280"/>
      <c r="Q15" s="280"/>
      <c r="R15" s="280"/>
      <c r="S15" s="280"/>
    </row>
    <row r="16" spans="1:19">
      <c r="A16" s="44"/>
      <c r="B16" s="44"/>
      <c r="C16" s="44"/>
      <c r="D16" s="44"/>
      <c r="J16" s="44"/>
      <c r="K16" s="44"/>
      <c r="L16" s="44"/>
      <c r="M16" s="44"/>
      <c r="N16" s="44"/>
      <c r="O16" s="44"/>
      <c r="P16" s="44"/>
      <c r="Q16" s="44"/>
      <c r="R16" s="44"/>
    </row>
    <row r="17" spans="1:22" ht="33" customHeight="1">
      <c r="A17" s="278" t="s">
        <v>105</v>
      </c>
      <c r="B17" s="278" t="s">
        <v>104</v>
      </c>
      <c r="C17" s="260" t="s">
        <v>103</v>
      </c>
      <c r="D17" s="260"/>
      <c r="E17" s="278" t="s">
        <v>316</v>
      </c>
      <c r="F17" s="285" t="s">
        <v>314</v>
      </c>
      <c r="G17" s="286"/>
      <c r="H17" s="286"/>
      <c r="I17" s="286"/>
      <c r="J17" s="285" t="s">
        <v>317</v>
      </c>
      <c r="K17" s="286"/>
      <c r="L17" s="286"/>
      <c r="M17" s="286"/>
      <c r="N17" s="285" t="s">
        <v>319</v>
      </c>
      <c r="O17" s="286"/>
      <c r="P17" s="286"/>
      <c r="Q17" s="286"/>
      <c r="R17" s="281" t="s">
        <v>102</v>
      </c>
      <c r="S17" s="282"/>
      <c r="T17" s="58"/>
      <c r="U17" s="58"/>
      <c r="V17" s="58"/>
    </row>
    <row r="18" spans="1:22" ht="99.75" customHeight="1">
      <c r="A18" s="279"/>
      <c r="B18" s="279"/>
      <c r="C18" s="260"/>
      <c r="D18" s="260"/>
      <c r="E18" s="279"/>
      <c r="F18" s="260" t="s">
        <v>1</v>
      </c>
      <c r="G18" s="260"/>
      <c r="H18" s="260" t="s">
        <v>101</v>
      </c>
      <c r="I18" s="260"/>
      <c r="J18" s="260" t="s">
        <v>1</v>
      </c>
      <c r="K18" s="260"/>
      <c r="L18" s="260" t="s">
        <v>101</v>
      </c>
      <c r="M18" s="260"/>
      <c r="N18" s="260" t="s">
        <v>1</v>
      </c>
      <c r="O18" s="260"/>
      <c r="P18" s="260" t="s">
        <v>101</v>
      </c>
      <c r="Q18" s="287"/>
      <c r="R18" s="283"/>
      <c r="S18" s="284"/>
    </row>
    <row r="19" spans="1:22" ht="89.25" customHeight="1">
      <c r="A19" s="266"/>
      <c r="B19" s="266"/>
      <c r="C19" s="56" t="s">
        <v>1</v>
      </c>
      <c r="D19" s="56" t="s">
        <v>99</v>
      </c>
      <c r="E19" s="266"/>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2.571381E-2</v>
      </c>
      <c r="D21" s="178">
        <f t="shared" ref="D21:Q21" si="0">SUM(D22:D26)</f>
        <v>0</v>
      </c>
      <c r="E21" s="178">
        <f>E22+E23+E24+E25+E26</f>
        <v>0</v>
      </c>
      <c r="F21" s="178">
        <v>2.571381E-2</v>
      </c>
      <c r="G21" s="178">
        <v>2.571381E-2</v>
      </c>
      <c r="H21" s="178">
        <v>2.571381E-2</v>
      </c>
      <c r="I21" s="178">
        <v>2.571381E-2</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2.571381E-2</v>
      </c>
      <c r="S21" s="182">
        <f>H21+L21+P21</f>
        <v>2.571381E-2</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2.571381E-2</v>
      </c>
      <c r="D24" s="178">
        <v>0</v>
      </c>
      <c r="E24" s="178">
        <v>0</v>
      </c>
      <c r="F24" s="178">
        <v>2.571381E-2</v>
      </c>
      <c r="G24" s="178">
        <v>2.571381E-2</v>
      </c>
      <c r="H24" s="178">
        <v>2.571381E-2</v>
      </c>
      <c r="I24" s="178">
        <v>2.571381E-2</v>
      </c>
      <c r="J24" s="178">
        <v>0</v>
      </c>
      <c r="K24" s="178">
        <v>0</v>
      </c>
      <c r="L24" s="178">
        <v>0</v>
      </c>
      <c r="M24" s="178">
        <v>0</v>
      </c>
      <c r="N24" s="178">
        <v>0</v>
      </c>
      <c r="O24" s="178">
        <v>0</v>
      </c>
      <c r="P24" s="178">
        <f>N24</f>
        <v>0</v>
      </c>
      <c r="Q24" s="178">
        <v>0</v>
      </c>
      <c r="R24" s="182">
        <f t="shared" si="1"/>
        <v>2.571381E-2</v>
      </c>
      <c r="S24" s="182">
        <f t="shared" si="2"/>
        <v>2.571381E-2</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0</v>
      </c>
      <c r="D26" s="178">
        <v>0</v>
      </c>
      <c r="E26" s="178">
        <v>0</v>
      </c>
      <c r="F26" s="178">
        <v>0</v>
      </c>
      <c r="G26" s="178">
        <v>0</v>
      </c>
      <c r="H26" s="178">
        <v>0</v>
      </c>
      <c r="I26" s="178">
        <v>0</v>
      </c>
      <c r="J26" s="178">
        <v>0</v>
      </c>
      <c r="K26" s="178">
        <v>0</v>
      </c>
      <c r="L26" s="178">
        <v>0</v>
      </c>
      <c r="M26" s="178">
        <v>0</v>
      </c>
      <c r="N26" s="178">
        <v>0</v>
      </c>
      <c r="O26" s="178">
        <v>0</v>
      </c>
      <c r="P26" s="178">
        <v>0</v>
      </c>
      <c r="Q26" s="178">
        <v>0</v>
      </c>
      <c r="R26" s="182">
        <f t="shared" si="1"/>
        <v>0</v>
      </c>
      <c r="S26" s="182">
        <f t="shared" si="2"/>
        <v>0</v>
      </c>
    </row>
    <row r="27" spans="1:22" ht="47.25">
      <c r="A27" s="53" t="s">
        <v>18</v>
      </c>
      <c r="B27" s="52" t="s">
        <v>88</v>
      </c>
      <c r="C27" s="178">
        <f>C28+C29+C30+C31</f>
        <v>2.571381E-2</v>
      </c>
      <c r="D27" s="178">
        <f t="shared" ref="D27:Q27" si="3">D28+D29+D30+D31</f>
        <v>0</v>
      </c>
      <c r="E27" s="178">
        <f t="shared" si="3"/>
        <v>0</v>
      </c>
      <c r="F27" s="178">
        <f t="shared" si="3"/>
        <v>2.571381E-2</v>
      </c>
      <c r="G27" s="178">
        <f t="shared" si="3"/>
        <v>2.571381E-2</v>
      </c>
      <c r="H27" s="178">
        <f t="shared" si="3"/>
        <v>2.571381E-2</v>
      </c>
      <c r="I27" s="178">
        <f t="shared" si="3"/>
        <v>2.571381E-2</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2.571381E-2</v>
      </c>
      <c r="S27" s="182">
        <f t="shared" si="2"/>
        <v>2.571381E-2</v>
      </c>
    </row>
    <row r="28" spans="1:22">
      <c r="A28" s="50" t="s">
        <v>87</v>
      </c>
      <c r="B28" s="37" t="s">
        <v>86</v>
      </c>
      <c r="C28" s="178">
        <v>2.571381E-2</v>
      </c>
      <c r="D28" s="178">
        <v>0</v>
      </c>
      <c r="E28" s="178">
        <v>0</v>
      </c>
      <c r="F28" s="178">
        <v>2.571381E-2</v>
      </c>
      <c r="G28" s="178">
        <v>2.571381E-2</v>
      </c>
      <c r="H28" s="178">
        <v>2.571381E-2</v>
      </c>
      <c r="I28" s="178">
        <v>2.571381E-2</v>
      </c>
      <c r="J28" s="178">
        <v>0</v>
      </c>
      <c r="K28" s="178">
        <v>0</v>
      </c>
      <c r="L28" s="178">
        <v>0</v>
      </c>
      <c r="M28" s="178">
        <v>0</v>
      </c>
      <c r="N28" s="178">
        <v>0</v>
      </c>
      <c r="O28" s="178">
        <v>0</v>
      </c>
      <c r="P28" s="178">
        <f>N28</f>
        <v>0</v>
      </c>
      <c r="Q28" s="178">
        <v>0</v>
      </c>
      <c r="R28" s="182">
        <f t="shared" si="1"/>
        <v>2.571381E-2</v>
      </c>
      <c r="S28" s="182">
        <f t="shared" si="2"/>
        <v>2.571381E-2</v>
      </c>
    </row>
    <row r="29" spans="1:22" ht="31.5">
      <c r="A29" s="50" t="s">
        <v>85</v>
      </c>
      <c r="B29" s="37" t="s">
        <v>84</v>
      </c>
      <c r="C29" s="110">
        <v>0</v>
      </c>
      <c r="D29" s="178">
        <f t="shared" ref="D29:Q29" si="4">D24-D28</f>
        <v>0</v>
      </c>
      <c r="E29" s="178">
        <v>0</v>
      </c>
      <c r="F29" s="178">
        <v>0</v>
      </c>
      <c r="G29" s="178">
        <v>0</v>
      </c>
      <c r="H29" s="178">
        <v>0</v>
      </c>
      <c r="I29" s="178">
        <v>0</v>
      </c>
      <c r="J29" s="178">
        <f t="shared" si="4"/>
        <v>0</v>
      </c>
      <c r="K29" s="178">
        <f t="shared" si="4"/>
        <v>0</v>
      </c>
      <c r="L29" s="178">
        <f t="shared" si="4"/>
        <v>0</v>
      </c>
      <c r="M29" s="178">
        <f t="shared" si="4"/>
        <v>0</v>
      </c>
      <c r="N29" s="178">
        <f t="shared" si="4"/>
        <v>0</v>
      </c>
      <c r="O29" s="178">
        <f t="shared" si="4"/>
        <v>0</v>
      </c>
      <c r="P29" s="178">
        <f t="shared" si="4"/>
        <v>0</v>
      </c>
      <c r="Q29" s="178">
        <f t="shared" si="4"/>
        <v>0</v>
      </c>
      <c r="R29" s="182">
        <f t="shared" si="1"/>
        <v>0</v>
      </c>
      <c r="S29" s="182">
        <f t="shared" si="2"/>
        <v>0</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7.3999999999999996E-2</v>
      </c>
      <c r="D36" s="110">
        <v>0</v>
      </c>
      <c r="E36" s="110">
        <v>0</v>
      </c>
      <c r="F36" s="110">
        <v>0</v>
      </c>
      <c r="G36" s="110">
        <v>0</v>
      </c>
      <c r="H36" s="110">
        <v>0</v>
      </c>
      <c r="I36" s="110">
        <v>0</v>
      </c>
      <c r="J36" s="110">
        <v>0</v>
      </c>
      <c r="K36" s="178">
        <v>0</v>
      </c>
      <c r="L36" s="178">
        <v>0</v>
      </c>
      <c r="M36" s="178">
        <v>0</v>
      </c>
      <c r="N36" s="178">
        <v>0</v>
      </c>
      <c r="O36" s="178">
        <v>0</v>
      </c>
      <c r="P36" s="178">
        <v>0</v>
      </c>
      <c r="Q36" s="178">
        <v>0</v>
      </c>
      <c r="R36" s="182">
        <f t="shared" si="1"/>
        <v>0</v>
      </c>
      <c r="S36" s="182">
        <f t="shared" si="2"/>
        <v>0</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7.3999999999999996E-2</v>
      </c>
      <c r="D44" s="110">
        <f t="shared" ref="D44:Q44" si="5">D36</f>
        <v>0</v>
      </c>
      <c r="E44" s="110">
        <f t="shared" si="5"/>
        <v>0</v>
      </c>
      <c r="F44" s="110">
        <f t="shared" si="5"/>
        <v>0</v>
      </c>
      <c r="G44" s="110">
        <f t="shared" si="5"/>
        <v>0</v>
      </c>
      <c r="H44" s="110">
        <f t="shared" si="5"/>
        <v>0</v>
      </c>
      <c r="I44" s="110">
        <f t="shared" si="5"/>
        <v>0</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0</v>
      </c>
      <c r="S44" s="182">
        <f t="shared" si="2"/>
        <v>0</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v>
      </c>
      <c r="D48" s="55">
        <f t="shared" ref="D48:I48" si="6">D49</f>
        <v>0</v>
      </c>
      <c r="E48" s="55">
        <f t="shared" si="6"/>
        <v>0</v>
      </c>
      <c r="F48" s="55">
        <f t="shared" si="6"/>
        <v>0</v>
      </c>
      <c r="G48" s="55">
        <f t="shared" si="6"/>
        <v>0</v>
      </c>
      <c r="H48" s="55">
        <f t="shared" si="6"/>
        <v>0</v>
      </c>
      <c r="I48" s="55">
        <f t="shared" si="6"/>
        <v>0</v>
      </c>
      <c r="J48" s="182">
        <v>0</v>
      </c>
      <c r="K48" s="182">
        <v>0</v>
      </c>
      <c r="L48" s="182">
        <v>0</v>
      </c>
      <c r="M48" s="182">
        <v>0</v>
      </c>
      <c r="N48" s="182">
        <v>0</v>
      </c>
      <c r="O48" s="182">
        <f t="shared" ref="O48:Q48" si="7">O49</f>
        <v>0</v>
      </c>
      <c r="P48" s="182">
        <v>0</v>
      </c>
      <c r="Q48" s="182">
        <f t="shared" si="7"/>
        <v>0</v>
      </c>
      <c r="R48" s="182">
        <f t="shared" si="1"/>
        <v>0</v>
      </c>
      <c r="S48" s="182">
        <f t="shared" si="2"/>
        <v>0</v>
      </c>
    </row>
    <row r="49" spans="1:19">
      <c r="A49" s="50" t="s">
        <v>54</v>
      </c>
      <c r="B49" s="37" t="s">
        <v>53</v>
      </c>
      <c r="C49" s="110">
        <v>0</v>
      </c>
      <c r="D49" s="110">
        <v>0</v>
      </c>
      <c r="E49" s="110">
        <v>0</v>
      </c>
      <c r="F49" s="110">
        <v>0</v>
      </c>
      <c r="G49" s="110">
        <v>0</v>
      </c>
      <c r="H49" s="110">
        <v>0</v>
      </c>
      <c r="I49" s="110">
        <v>0</v>
      </c>
      <c r="J49" s="110">
        <v>0</v>
      </c>
      <c r="K49" s="178">
        <v>0</v>
      </c>
      <c r="L49" s="178">
        <v>0</v>
      </c>
      <c r="M49" s="178">
        <v>0</v>
      </c>
      <c r="N49" s="178">
        <v>0</v>
      </c>
      <c r="O49" s="178">
        <v>0</v>
      </c>
      <c r="P49" s="178">
        <v>0</v>
      </c>
      <c r="Q49" s="178">
        <v>0</v>
      </c>
      <c r="R49" s="182">
        <f t="shared" si="1"/>
        <v>0</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f>C36</f>
        <v>7.3999999999999996E-2</v>
      </c>
      <c r="D53" s="110">
        <f t="shared" ref="D53:Q53" si="8">D36</f>
        <v>0</v>
      </c>
      <c r="E53" s="110">
        <f t="shared" si="8"/>
        <v>0</v>
      </c>
      <c r="F53" s="110">
        <f t="shared" si="8"/>
        <v>0</v>
      </c>
      <c r="G53" s="110">
        <f t="shared" si="8"/>
        <v>0</v>
      </c>
      <c r="H53" s="110">
        <f t="shared" si="8"/>
        <v>0</v>
      </c>
      <c r="I53" s="110">
        <f t="shared" si="8"/>
        <v>0</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0</v>
      </c>
      <c r="S53" s="182">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76" t="s">
        <v>310</v>
      </c>
      <c r="B62" s="276"/>
      <c r="C62" s="276"/>
      <c r="D62" s="276"/>
      <c r="E62" s="276"/>
      <c r="F62" s="276"/>
      <c r="G62" s="276"/>
      <c r="H62" s="276"/>
      <c r="I62" s="276"/>
      <c r="J62" s="276"/>
      <c r="K62" s="276"/>
      <c r="L62" s="276"/>
      <c r="M62" s="276"/>
      <c r="N62" s="276"/>
      <c r="O62" s="276"/>
      <c r="P62" s="276"/>
      <c r="Q62" s="276"/>
      <c r="R62" s="276"/>
      <c r="S62" s="276"/>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75"/>
      <c r="C65" s="275"/>
      <c r="D65" s="275"/>
      <c r="E65" s="275"/>
      <c r="F65" s="275"/>
      <c r="G65" s="275"/>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17:B19"/>
    <mergeCell ref="N17:Q17"/>
    <mergeCell ref="A4:S4"/>
    <mergeCell ref="A11:S11"/>
    <mergeCell ref="A9:S9"/>
    <mergeCell ref="A10:S10"/>
    <mergeCell ref="A8:S8"/>
    <mergeCell ref="A6:S6"/>
    <mergeCell ref="N18:O18"/>
    <mergeCell ref="P18:Q18"/>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303</v>
      </c>
    </row>
    <row r="4" spans="1:8">
      <c r="B4" s="36"/>
    </row>
    <row r="5" spans="1:8" ht="18.75">
      <c r="A5" s="280" t="s">
        <v>323</v>
      </c>
      <c r="B5" s="280"/>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306</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52" t="s">
        <v>326</v>
      </c>
      <c r="B12" s="252"/>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327</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2" t="s">
        <v>263</v>
      </c>
      <c r="B18" s="292"/>
    </row>
    <row r="19" spans="1:2">
      <c r="B19" s="36"/>
    </row>
    <row r="20" spans="1:2" ht="16.5" thickBot="1">
      <c r="B20" s="80"/>
    </row>
    <row r="21" spans="1:2" ht="16.5" thickBot="1">
      <c r="A21" s="81" t="s">
        <v>152</v>
      </c>
      <c r="B21" s="202" t="str">
        <f>A15</f>
        <v xml:space="preserve">Электроснабжение ЭПУ потребителей в соответствии с договором на ТП № 3-43-25-3714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302</v>
      </c>
    </row>
    <row r="24" spans="1:2" ht="16.5" thickBot="1">
      <c r="A24" s="81" t="s">
        <v>154</v>
      </c>
      <c r="B24" s="167" t="s">
        <v>296</v>
      </c>
    </row>
    <row r="25" spans="1:2" ht="16.5" thickBot="1">
      <c r="A25" s="82" t="s">
        <v>155</v>
      </c>
      <c r="B25" s="166" t="s">
        <v>320</v>
      </c>
    </row>
    <row r="26" spans="1:2" ht="16.5" thickBot="1">
      <c r="A26" s="83" t="s">
        <v>156</v>
      </c>
      <c r="B26" s="168" t="s">
        <v>315</v>
      </c>
    </row>
    <row r="27" spans="1:2" ht="24.75" customHeight="1" thickBot="1">
      <c r="A27" s="88" t="s">
        <v>304</v>
      </c>
      <c r="B27" s="204">
        <f>'3.4. Паспорт фин осв ввод'!C21</f>
        <v>2.571381E-2</v>
      </c>
    </row>
    <row r="28" spans="1:2" ht="16.5" thickBot="1">
      <c r="A28" s="85" t="s">
        <v>157</v>
      </c>
      <c r="B28" s="169" t="s">
        <v>301</v>
      </c>
    </row>
    <row r="29" spans="1:2" ht="29.25" thickBot="1">
      <c r="A29" s="89" t="s">
        <v>158</v>
      </c>
      <c r="B29" s="204">
        <f>B27</f>
        <v>2.571381E-2</v>
      </c>
    </row>
    <row r="30" spans="1:2" ht="29.25" thickBot="1">
      <c r="A30" s="89" t="s">
        <v>159</v>
      </c>
      <c r="B30" s="204">
        <f>B29</f>
        <v>2.571381E-2</v>
      </c>
    </row>
    <row r="31" spans="1:2" ht="16.5" thickBot="1">
      <c r="A31" s="85" t="s">
        <v>160</v>
      </c>
      <c r="B31" s="169"/>
    </row>
    <row r="32" spans="1:2" ht="29.25" thickBot="1">
      <c r="A32" s="89" t="s">
        <v>161</v>
      </c>
      <c r="B32" s="199">
        <v>0</v>
      </c>
    </row>
    <row r="33" spans="1:2" ht="16.5" thickBot="1">
      <c r="A33" s="85" t="s">
        <v>162</v>
      </c>
      <c r="B33" s="204">
        <f>B29</f>
        <v>2.571381E-2</v>
      </c>
    </row>
    <row r="34" spans="1:2" ht="16.5" thickBot="1">
      <c r="A34" s="85" t="s">
        <v>163</v>
      </c>
      <c r="B34" s="183">
        <f>B33/B27</f>
        <v>1</v>
      </c>
    </row>
    <row r="35" spans="1:2" ht="16.5" thickBot="1">
      <c r="A35" s="85" t="s">
        <v>164</v>
      </c>
      <c r="B35" s="204">
        <f>B33</f>
        <v>2.571381E-2</v>
      </c>
    </row>
    <row r="36" spans="1:2" ht="16.5" thickBot="1">
      <c r="A36" s="85" t="s">
        <v>165</v>
      </c>
      <c r="B36" s="204">
        <f>B33</f>
        <v>2.571381E-2</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2.571381E-2</v>
      </c>
    </row>
    <row r="54" spans="1:2" ht="16.5" thickBot="1">
      <c r="A54" s="82" t="s">
        <v>174</v>
      </c>
      <c r="B54" s="184">
        <v>1</v>
      </c>
    </row>
    <row r="55" spans="1:2" ht="16.5" thickBot="1">
      <c r="A55" s="83" t="s">
        <v>175</v>
      </c>
      <c r="B55" s="200">
        <f>B53</f>
        <v>2.571381E-2</v>
      </c>
    </row>
    <row r="56" spans="1:2">
      <c r="A56" s="174" t="s">
        <v>176</v>
      </c>
      <c r="B56" s="174"/>
    </row>
    <row r="57" spans="1:2">
      <c r="A57" s="175" t="s">
        <v>177</v>
      </c>
      <c r="B57" s="177" t="s">
        <v>311</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Строительство ВЛИ-0,4 кВ от РУ-0,4 кВ до оп. № 3 фидер Л-5 ТП-Пм9-239 проводом СИП 3х70+1х70мм2,  протяженностью 0,074 км  с установкой дополнительных опор на базе СВ95-3С</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9" t="s">
        <v>296</v>
      </c>
    </row>
    <row r="74" spans="1:2">
      <c r="A74" s="87" t="s">
        <v>193</v>
      </c>
      <c r="B74" s="290"/>
    </row>
    <row r="75" spans="1:2">
      <c r="A75" s="87" t="s">
        <v>194</v>
      </c>
      <c r="B75" s="290"/>
    </row>
    <row r="76" spans="1:2">
      <c r="A76" s="87" t="s">
        <v>195</v>
      </c>
      <c r="B76" s="290"/>
    </row>
    <row r="77" spans="1:2">
      <c r="A77" s="87" t="s">
        <v>196</v>
      </c>
      <c r="B77" s="290"/>
    </row>
    <row r="78" spans="1:2" ht="16.5" thickBot="1">
      <c r="A78" s="92" t="s">
        <v>197</v>
      </c>
      <c r="B78" s="291"/>
    </row>
    <row r="79" spans="1:2">
      <c r="A79" s="293" t="s">
        <v>312</v>
      </c>
      <c r="B79" s="293"/>
    </row>
    <row r="80" spans="1:2" ht="14.25" customHeight="1">
      <c r="A80" s="288"/>
      <c r="B80" s="288"/>
    </row>
    <row r="81" spans="1:2" s="163" customFormat="1">
      <c r="A81" s="162"/>
      <c r="B81" s="162"/>
    </row>
    <row r="82" spans="1:2">
      <c r="A82" s="93"/>
      <c r="B82" s="94"/>
    </row>
    <row r="83" spans="1:2">
      <c r="B83" s="95"/>
    </row>
    <row r="84" spans="1:2">
      <c r="B84" s="96"/>
    </row>
  </sheetData>
  <mergeCells count="12">
    <mergeCell ref="A5:B5"/>
    <mergeCell ref="A7:B7"/>
    <mergeCell ref="A9:B9"/>
    <mergeCell ref="A10:B10"/>
    <mergeCell ref="A12:B12"/>
    <mergeCell ref="A80:B80"/>
    <mergeCell ref="B73:B78"/>
    <mergeCell ref="A13:B13"/>
    <mergeCell ref="A15:B15"/>
    <mergeCell ref="A16:B16"/>
    <mergeCell ref="A18:B18"/>
    <mergeCell ref="A79:B79"/>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2026-05-06T08:12:53Z</cp:lastPrinted>
  <dcterms:created xsi:type="dcterms:W3CDTF">2015-08-16T15:31:05Z</dcterms:created>
  <dcterms:modified xsi:type="dcterms:W3CDTF">2026-05-07T13:07:29Z</dcterms:modified>
</cp:coreProperties>
</file>